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Studirko\Desktop\Računalstvo za FPZ\"/>
    </mc:Choice>
  </mc:AlternateContent>
  <xr:revisionPtr revIDLastSave="0" documentId="13_ncr:1_{17F3DDF3-7C49-4070-8B39-8AB190BCB494}" xr6:coauthVersionLast="47" xr6:coauthVersionMax="47" xr10:uidLastSave="{00000000-0000-0000-0000-000000000000}"/>
  <bookViews>
    <workbookView xWindow="0" yWindow="0" windowWidth="28800" windowHeight="15040" xr2:uid="{00000000-000D-0000-FFFF-FFFF00000000}"/>
  </bookViews>
  <sheets>
    <sheet name="Vježba" sheetId="1" r:id="rId1"/>
    <sheet name="Zadatak 6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/>
  <c r="F10" i="1"/>
  <c r="F9" i="1"/>
  <c r="F8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<sst xmlns="http://schemas.openxmlformats.org/spreadsheetml/2006/main" count="24" uniqueCount="18">
  <si>
    <t>Radnik</t>
  </si>
  <si>
    <t>Dnevni promet</t>
  </si>
  <si>
    <t>Zadatak</t>
  </si>
  <si>
    <t>Rješenje</t>
  </si>
  <si>
    <t>Ivan</t>
  </si>
  <si>
    <t>Ukupan promet:</t>
  </si>
  <si>
    <t>Josip</t>
  </si>
  <si>
    <t>Prosječan dnevni promet:</t>
  </si>
  <si>
    <t>Mirko</t>
  </si>
  <si>
    <t>Ukupan broj smjena:</t>
  </si>
  <si>
    <t>Najmanji dnevni promet:</t>
  </si>
  <si>
    <t>Pero</t>
  </si>
  <si>
    <t>Najveći dnevni promet:</t>
  </si>
  <si>
    <t>Ukupan Ivanov promet:</t>
  </si>
  <si>
    <t>Prosječan Ivanov promet</t>
  </si>
  <si>
    <t>Broj Ivanovih smjena:</t>
  </si>
  <si>
    <t>Najmanji Ivanov dnevni promet:</t>
  </si>
  <si>
    <t>Najveći Ivanov dnevni promet: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</si>
</sst>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85" zoomScaleNormal="85" workbookViewId="0">
      <selection activeCell="C27" sqref="C27"/>
    </sheetView>
  </sheetViews>
  <sheetFormatPr defaultRowHeight="14.5" x14ac:dyDescent="0.35"/>
  <cols>
    <col min="1" max="1" width="6.453125" bestFit="1" customWidth="1"/>
    <col min="2" max="2" width="13.26953125" bestFit="1" customWidth="1"/>
    <col min="4" max="4" width="26.453125" style="2" bestFit="1" customWidth="1"/>
    <col min="5" max="5" width="7.26953125" bestFit="1" customWidth="1"/>
  </cols>
  <sheetData>
    <row r="1" spans="1:6" x14ac:dyDescent="0.35">
      <c r="A1" s="1" t="s">
        <v>0</v>
      </c>
      <c r="B1" s="1" t="s">
        <v>1</v>
      </c>
      <c r="E1" s="1" t="s">
        <v>2</v>
      </c>
      <c r="F1" s="1" t="s">
        <v>3</v>
      </c>
    </row>
    <row r="2" spans="1:6" x14ac:dyDescent="0.35">
      <c r="A2" t="s">
        <v>4</v>
      </c>
      <c r="B2">
        <v>100</v>
      </c>
      <c r="D2" s="2" t="s">
        <v>5</v>
      </c>
      <c r="F2">
        <f>SUM(B2:B11)</f>
        <v>1650</v>
      </c>
    </row>
    <row r="3" spans="1:6" x14ac:dyDescent="0.35">
      <c r="A3" t="s">
        <v>6</v>
      </c>
      <c r="B3">
        <v>200</v>
      </c>
      <c r="D3" s="2" t="s">
        <v>7</v>
      </c>
      <c r="F3">
        <f>AVERAGE(B2:B11)</f>
        <v>165</v>
      </c>
    </row>
    <row r="4" spans="1:6" x14ac:dyDescent="0.35">
      <c r="A4" t="s">
        <v>8</v>
      </c>
      <c r="B4">
        <v>300</v>
      </c>
      <c r="D4" s="2" t="s">
        <v>9</v>
      </c>
      <c r="F4">
        <f>COUNT(B2:B11)</f>
        <v>10</v>
      </c>
    </row>
    <row r="5" spans="1:6" x14ac:dyDescent="0.35">
      <c r="A5" t="s">
        <v>4</v>
      </c>
      <c r="B5">
        <v>400</v>
      </c>
      <c r="D5" s="2" t="s">
        <v>10</v>
      </c>
      <c r="F5">
        <f>MIN(B2:B11)</f>
        <v>10</v>
      </c>
    </row>
    <row r="6" spans="1:6" x14ac:dyDescent="0.35">
      <c r="A6" t="s">
        <v>11</v>
      </c>
      <c r="B6">
        <v>500</v>
      </c>
      <c r="D6" s="2" t="s">
        <v>12</v>
      </c>
      <c r="F6">
        <f>MAX(B2:B11)</f>
        <v>500</v>
      </c>
    </row>
    <row r="7" spans="1:6" x14ac:dyDescent="0.35">
      <c r="A7" t="s">
        <v>11</v>
      </c>
      <c r="B7">
        <v>50</v>
      </c>
    </row>
    <row r="8" spans="1:6" x14ac:dyDescent="0.35">
      <c r="A8" t="s">
        <v>4</v>
      </c>
      <c r="B8">
        <v>40</v>
      </c>
      <c r="D8" s="2" t="s">
        <v>13</v>
      </c>
      <c r="F8">
        <f>SUMIF(A2:A11,"Ivan",B2:B11)</f>
        <v>550</v>
      </c>
    </row>
    <row r="9" spans="1:6" x14ac:dyDescent="0.35">
      <c r="A9" t="s">
        <v>6</v>
      </c>
      <c r="B9">
        <v>30</v>
      </c>
      <c r="D9" s="2" t="s">
        <v>14</v>
      </c>
      <c r="F9">
        <f>AVERAGEIF(A2:A11,"Ivan",B2:B11)</f>
        <v>137.5</v>
      </c>
    </row>
    <row r="10" spans="1:6" x14ac:dyDescent="0.35">
      <c r="A10" t="s">
        <v>8</v>
      </c>
      <c r="B10">
        <v>20</v>
      </c>
      <c r="D10" s="2" t="s">
        <v>15</v>
      </c>
      <c r="F10">
        <f>COUNTIF(A2:A11,"Ivan")</f>
        <v>4</v>
      </c>
    </row>
    <row r="11" spans="1:6" x14ac:dyDescent="0.35">
      <c r="A11" t="s">
        <v>4</v>
      </c>
      <c r="B11">
        <v>10</v>
      </c>
      <c r="D11" s="2" t="s">
        <v>16</v>
      </c>
      <c r="F11">
        <f>_xlfn.MINIFS(B2:B11,A2:A11,"Ivan")</f>
        <v>10</v>
      </c>
    </row>
    <row r="12" spans="1:6" x14ac:dyDescent="0.35">
      <c r="D12" s="2" t="s">
        <v>17</v>
      </c>
      <c r="F12">
        <f>_xlfn.MAXIFS(B2:B11,A2:A11,"Ivan")</f>
        <v>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1E12-6553-41B6-BFC6-34C905A49E29}">
  <dimension ref="A1:J10"/>
  <sheetViews>
    <sheetView workbookViewId="0">
      <selection activeCell="L7" sqref="L7"/>
    </sheetView>
  </sheetViews>
  <sheetFormatPr defaultRowHeight="14.5" x14ac:dyDescent="0.35"/>
  <sheetData>
    <row r="1" spans="1:10" x14ac:dyDescent="0.35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</row>
    <row r="2" spans="1:10" x14ac:dyDescent="0.35">
      <c r="A2">
        <v>2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</row>
    <row r="3" spans="1:10" x14ac:dyDescent="0.35">
      <c r="A3">
        <v>3</v>
      </c>
      <c r="B3">
        <v>3</v>
      </c>
      <c r="C3">
        <v>3</v>
      </c>
      <c r="D3">
        <v>3</v>
      </c>
      <c r="E3">
        <v>3</v>
      </c>
      <c r="F3">
        <v>3</v>
      </c>
      <c r="G3">
        <v>3</v>
      </c>
      <c r="H3">
        <v>3</v>
      </c>
      <c r="I3">
        <v>3</v>
      </c>
      <c r="J3">
        <v>3</v>
      </c>
    </row>
    <row r="4" spans="1:10" x14ac:dyDescent="0.35">
      <c r="A4">
        <v>4</v>
      </c>
      <c r="B4">
        <v>4</v>
      </c>
      <c r="C4">
        <v>4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</row>
    <row r="5" spans="1:10" x14ac:dyDescent="0.35">
      <c r="A5">
        <v>5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  <c r="I5">
        <v>5</v>
      </c>
      <c r="J5">
        <v>5</v>
      </c>
    </row>
    <row r="6" spans="1:10" x14ac:dyDescent="0.35">
      <c r="A6">
        <v>6</v>
      </c>
      <c r="B6">
        <v>6</v>
      </c>
      <c r="C6">
        <v>6</v>
      </c>
      <c r="D6">
        <v>6</v>
      </c>
      <c r="E6">
        <v>6</v>
      </c>
      <c r="F6">
        <v>6</v>
      </c>
      <c r="G6">
        <v>6</v>
      </c>
      <c r="H6">
        <v>6</v>
      </c>
      <c r="I6">
        <v>6</v>
      </c>
      <c r="J6">
        <v>6</v>
      </c>
    </row>
    <row r="7" spans="1:10" x14ac:dyDescent="0.35">
      <c r="A7">
        <v>7</v>
      </c>
      <c r="B7">
        <v>7</v>
      </c>
      <c r="C7">
        <v>7</v>
      </c>
      <c r="D7">
        <v>7</v>
      </c>
      <c r="E7">
        <v>7</v>
      </c>
      <c r="F7">
        <v>7</v>
      </c>
      <c r="G7">
        <v>7</v>
      </c>
      <c r="H7">
        <v>7</v>
      </c>
      <c r="I7">
        <v>7</v>
      </c>
      <c r="J7">
        <v>7</v>
      </c>
    </row>
    <row r="8" spans="1:10" x14ac:dyDescent="0.35">
      <c r="A8">
        <v>8</v>
      </c>
      <c r="B8">
        <v>8</v>
      </c>
      <c r="C8">
        <v>8</v>
      </c>
      <c r="D8">
        <v>8</v>
      </c>
      <c r="E8">
        <v>8</v>
      </c>
      <c r="F8">
        <v>8</v>
      </c>
      <c r="G8">
        <v>8</v>
      </c>
      <c r="H8">
        <v>8</v>
      </c>
      <c r="I8">
        <v>8</v>
      </c>
      <c r="J8">
        <v>8</v>
      </c>
    </row>
    <row r="9" spans="1:10" x14ac:dyDescent="0.35">
      <c r="A9">
        <v>9</v>
      </c>
      <c r="B9">
        <v>9</v>
      </c>
      <c r="C9">
        <v>9</v>
      </c>
      <c r="D9">
        <v>9</v>
      </c>
      <c r="E9">
        <v>9</v>
      </c>
      <c r="F9">
        <v>9</v>
      </c>
      <c r="G9">
        <v>9</v>
      </c>
      <c r="H9">
        <v>9</v>
      </c>
      <c r="I9">
        <v>9</v>
      </c>
      <c r="J9">
        <v>9</v>
      </c>
    </row>
    <row r="10" spans="1:10" x14ac:dyDescent="0.35">
      <c r="A10">
        <v>10</v>
      </c>
      <c r="B10">
        <v>10</v>
      </c>
      <c r="C10">
        <v>10</v>
      </c>
      <c r="D10">
        <v>10</v>
      </c>
      <c r="E10">
        <v>10</v>
      </c>
      <c r="F10">
        <v>10</v>
      </c>
      <c r="G10">
        <v>10</v>
      </c>
      <c r="H10">
        <v>10</v>
      </c>
      <c r="I10">
        <v>10</v>
      </c>
      <c r="J10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Vježba</vt:lpstr>
      <vt:lpstr>Zadatak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Studirko</dc:creator>
  <cp:lastModifiedBy>Studirko</cp:lastModifiedBy>
  <dcterms:created xsi:type="dcterms:W3CDTF">2015-06-05T18:17:20Z</dcterms:created>
  <dcterms:modified xsi:type="dcterms:W3CDTF">2023-01-13T14:23:13Z</dcterms:modified>
</cp:coreProperties>
</file>